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2\"/>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A11" i="12" l="1"/>
  <c r="A14" i="12"/>
  <c r="A5" i="25" l="1"/>
  <c r="A9" i="16" l="1"/>
  <c r="A5" i="14"/>
  <c r="A4" i="12" l="1"/>
  <c r="C22" i="6" l="1"/>
  <c r="C27" i="6" s="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<sst xmlns="http://schemas.openxmlformats.org/spreadsheetml/2006/main" count="1072" uniqueCount="615">
  <si>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</si>
  <si>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</si>
  <si>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</si>
  <si>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</si>
  <si>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</si>
  <si>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</si>
  <si>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</si>
  <si>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</si>
  <si>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</si>
  <si>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</si>
  <si>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</si>
  <si>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</si>
  <si>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</si>
  <si>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</si>
  <si>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</si>
  <si>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</si>
  <si>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</si>
  <si>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</si>
  <si>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</si>
  <si>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</si>
  <si>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</si>
  <si>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</si>
  <si>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</si>
  <si>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</si>
  <si>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</si>
  <si>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</si>
  <si>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</si>
  <si>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</si>
  <si>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</si>
  <si>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</si>
  <si>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</si>
  <si>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</si>
  <si>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</si>
  <si>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</si>
  <si>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</si>
  <si>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</si>
  <si>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</si>
  <si>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</si>
  <si>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</si>
  <si>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</si>
  <si>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</si>
  <si>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</si>
  <si>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</si>
  <si>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</si>
  <si>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</si>
  <si>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</si>
  <si>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</si>
  <si>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</si>
  <si>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</si>
  <si>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</si>
  <si>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</si>
  <si>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</si>
  <si>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</si>
  <si>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</si>
  <si>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</si>
  <si>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</si>
  <si>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</si>
  <si>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</si>
  <si>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</si>
  <si>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</si>
  <si>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</si>
  <si>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</si>
  <si>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</si>
  <si>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</si>
  <si>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</si>
  <si>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</si>
  <si>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</si>
  <si>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</si>
  <si>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</si>
  <si>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</si>
  <si>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</si>
  <si>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</si>
  <si>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</si>
  <si>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</si>
  <si>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</si>
  <si>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</si>
  <si>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</si>
  <si>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</si>
  <si>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</si>
  <si>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</si>
  <si>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</si>
  <si>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</si>
  <si>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</si>
  <si>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</si>
  <si>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</si>
  <si>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</si>
  <si>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</si>
  <si>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</si>
  <si>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</si>
  <si>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</si>
  <si>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</si>
  <si>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</si>
  <si>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</si>
  <si>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</si>
  <si>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</si>
  <si>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</si>
  <si>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</si>
  <si>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</si>
  <si>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</si>
  <si>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</si>
  <si>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</si>
  <si>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</si>
  <si>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</si>
  <si>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</si>
  <si>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</si>
  <si>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</si>
  <si>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</si>
  <si>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</si>
  <si>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</si>
  <si>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</si>
  <si>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</si>
  <si>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</si>
  <si>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</si>
  <si>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</si>
  <si>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</si>
  <si>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</si>
  <si>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</si>
  <si>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</si>
  <si>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</si>
  <si>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</si>
  <si>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</si>
  <si>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</si>
  <si>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</si>
  <si>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</si>
  <si>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</si>
  <si>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</si>
  <si>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</si>
  <si>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</si>
  <si>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</si>
  <si>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</si>
  <si>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</si>
  <si>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</si>
  <si>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</si>
  <si>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</si>
  <si>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</si>
  <si>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</si>
  <si>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</si>
  <si>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</si>
  <si>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</si>
  <si>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</si>
  <si>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</si>
  <si>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</si>
  <si>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</si>
  <si>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</si>
  <si>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</si>
  <si>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</si>
  <si>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</si>
  <si>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</si>
  <si>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</si>
  <si>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</si>
  <si>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</si>
  <si>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</si>
  <si>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</si>
  <si>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</si>
  <si>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</si>
  <si>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</si>
  <si>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</si>
  <si>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</si>
  <si>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</si>
  <si>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</si>
  <si>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</si>
  <si>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</si>
  <si>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</si>
  <si>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</si>
  <si>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</si>
  <si>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</si>
  <si>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</si>
  <si>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</si>
  <si>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</si>
  <si>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</si>
  <si>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</si>
  <si>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</si>
  <si>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</si>
  <si>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</si>
  <si>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</si>
  <si>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</si>
  <si>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</si>
  <si>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</si>
  <si>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</si>
  <si>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</si>
  <si>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</si>
  <si>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</si>
  <si>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</si>
  <si>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</si>
  <si>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</si>
  <si>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</si>
  <si>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</si>
  <si>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</si>
  <si>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</si>
  <si>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</si>
  <si>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</si>
  <si>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</si>
  <si>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</si>
  <si>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</si>
  <si>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</si>
  <si>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</si>
  <si>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</si>
  <si>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</si>
  <si>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</si>
  <si>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</si>
  <si>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</si>
  <si>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</si>
  <si>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</si>
  <si>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</si>
  <si>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</si>
  <si>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</si>
  <si>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</si>
  <si>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</si>
  <si>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</si>
  <si>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</si>
  <si>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</si>
  <si>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</si>
  <si>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</si>
  <si>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</si>
  <si>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</si>
  <si>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</si>
  <si>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</si>
  <si>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</si>
  <si>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</si>
  <si>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</si>
  <si>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</si>
  <si>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</si>
  <si>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</si>
  <si>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</si>
  <si>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</si>
  <si>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</si>
  <si>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</si>
  <si>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</si>
  <si>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</si>
  <si>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</si>
  <si>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</si>
  <si>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</si>
  <si>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</si>
  <si>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</si>
  <si>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</si>
  <si>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</si>
  <si>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</si>
  <si>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</si>
  <si>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</si>
  <si>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</si>
  <si>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</si>
  <si>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</si>
  <si>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</si>
  <si>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</si>
  <si>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</si>
  <si>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</si>
  <si>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</si>
  <si>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</si>
  <si>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</si>
  <si>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</si>
  <si>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</si>
  <si>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</si>
  <si>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</si>
  <si>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</si>
  <si>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</si>
  <si>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</si>
  <si>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</si>
  <si>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</si>
  <si>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</si>
  <si>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</si>
  <si>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</si>
  <si>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</si>
  <si>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</si>
  <si>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</si>
  <si>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</si>
  <si>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</si>
  <si>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</si>
  <si>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</si>
  <si>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</si>
  <si>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</si>
  <si>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</si>
  <si>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</si>
  <si>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</si>
  <si>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</si>
  <si>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</si>
  <si>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</si>
  <si>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</si>
  <si>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</si>
  <si>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</si>
  <si>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</si>
  <si>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</si>
  <si>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</si>
  <si>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</si>
  <si>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</si>
  <si>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</si>
  <si>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</si>
  <si>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</si>
  <si>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</si>
  <si>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</si>
  <si>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</si>
  <si>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</si>
  <si>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</si>
  <si>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</si>
  <si>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</si>
  <si>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</si>
  <si>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</si>
  <si>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</si>
  <si>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</si>
  <si>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</si>
  <si>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</si>
  <si>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</si>
  <si>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</si>
  <si>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</si>
  <si>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</si>
  <si>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</si>
  <si>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</si>
  <si>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</si>
  <si>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</si>
  <si>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</si>
  <si>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</si>
  <si>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</si>
  <si>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</si>
  <si>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</si>
  <si>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</si>
  <si>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</si>
  <si>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</si>
  <si>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</si>
  <si>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</si>
  <si>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</si>
  <si>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</si>
  <si>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</si>
  <si>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</si>
  <si>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</si>
  <si>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</si>
  <si>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</si>
  <si>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</si>
  <si>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</si>
  <si>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</si>
  <si>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</si>
  <si>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</si>
  <si>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</si>
  <si>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</si>
  <si>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</si>
  <si>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</si>
  <si>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</si>
  <si>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</si>
  <si>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</si>
  <si>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</si>
  <si>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</si>
  <si>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</si>
  <si>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</si>
  <si>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</si>
  <si>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</si>
  <si>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</si>
  <si>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</si>
  <si>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</si>
  <si>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</si>
  <si>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</si>
  <si>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</si>
  <si>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</si>
  <si>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</si>
  <si>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</si>
  <si>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</si>
  <si>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</si>
  <si>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</si>
  <si>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</si>
  <si>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</si>
  <si>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</si>
  <si>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</si>
  <si>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</si>
  <si>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</si>
  <si>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</si>
  <si>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</si>
  <si>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</si>
  <si>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</si>
  <si>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</si>
  <si>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</si>
  <si>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</si>
  <si>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</si>
  <si>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</si>
  <si>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</si>
  <si>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</si>
  <si>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</si>
  <si>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</si>
  <si>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</si>
  <si>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</si>
  <si>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</si>
  <si>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</si>
  <si>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</si>
  <si>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</si>
  <si>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</si>
  <si>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</si>
  <si>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</si>
  <si>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</si>
  <si>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</si>
  <si>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</si>
  <si>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</si>
  <si>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</si>
  <si>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</si>
  <si>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</si>
  <si>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</si>
  <si>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</si>
  <si>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</si>
  <si>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</si>
  <si>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</si>
  <si>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</si>
  <si>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</si>
  <si>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</si>
  <si>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</si>
  <si>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</si>
  <si>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</si>
  <si>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</si>
  <si>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</si>
  <si>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</si>
  <si>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</si>
  <si>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</si>
  <si>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</si>
  <si>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</si>
  <si>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</si>
  <si>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</si>
  <si>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</si>
  <si>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</si>
  <si>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</si>
  <si>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</si>
  <si>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</si>
  <si>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</si>
  <si>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</si>
  <si>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</si>
  <si>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</si>
  <si>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</si>
  <si>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</si>
  <si>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</si>
  <si>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</si>
  <si>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</si>
  <si>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</si>
  <si>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</si>
  <si>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</si>
  <si>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</si>
  <si>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</si>
  <si>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</si>
  <si>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</si>
  <si>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</si>
  <si>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</si>
  <si>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</si>
  <si>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</si>
  <si>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</si>
  <si>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</si>
  <si>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</si>
  <si>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</si>
  <si>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</si>
  <si>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</si>
  <si>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</si>
  <si>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</si>
  <si>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</si>
  <si>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</si>
  <si>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</si>
  <si>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</si>
  <si>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</si>
  <si>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</si>
  <si>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</si>
  <si>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</si>
  <si>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</si>
  <si>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</si>
  <si>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</si>
  <si>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</si>
  <si>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</si>
  <si>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</si>
  <si>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</si>
  <si>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</si>
  <si>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</si>
  <si>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</si>
  <si>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</si>
  <si>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</si>
  <si>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</si>
  <si>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</si>
  <si>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</si>
  <si>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</si>
  <si>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</si>
  <si>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</si>
  <si>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</si>
  <si>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</si>
  <si>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</si>
  <si>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</si>
  <si>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</si>
  <si>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</si>
  <si>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</si>
  <si>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</si>
  <si>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</si>
  <si>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</si>
  <si>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</si>
  <si>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</si>
  <si>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</si>
  <si>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</si>
  <si>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</si>
  <si>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</si>
  <si>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</si>
  <si>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</si>
  <si>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</si>
  <si>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</si>
  <si>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</si>
  <si>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</si>
  <si>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</si>
  <si>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</si>
  <si>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</si>
  <si>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</si>
  <si>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</si>
  <si>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</si>
  <si>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</si>
  <si>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</si>
  <si>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</si>
  <si>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</si>
  <si>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</si>
  <si>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</si>
  <si>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</si>
  <si>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</si>
  <si>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</si>
  <si>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</si>
  <si>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</si>
  <si>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</si>
  <si>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</si>
  <si>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</si>
  <si>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</si>
  <si>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</si>
  <si>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</si>
  <si>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</si>
  <si>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</si>
  <si>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</si>
  <si>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</si>
  <si>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</si>
  <si>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</si>
  <si>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</si>
  <si>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</si>
  <si>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</si>
  <si>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</si>
  <si>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</si>
  <si>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</si>
  <si>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</si>
  <si>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</si>
  <si>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</si>
  <si>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</si>
  <si>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</si>
  <si>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</si>
  <si>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</si>
  <si>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</si>
  <si>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</si>
  <si>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</si>
  <si>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</si>
  <si>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</si>
  <si>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</si>
  <si>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</si>
  <si>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</si>
  <si>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</si>
  <si>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</si>
  <si>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</si>
  <si>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</si>
  <si>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</si>
  <si>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</si>
  <si>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</si>
  <si>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</si>
  <si>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</si>
  <si>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</si>
  <si>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</si>
  <si>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</si>
  <si>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</si>
  <si>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</si>
  <si>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</si>
  <si>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</si>
  <si>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</si>
  <si>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</si>
  <si>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</si>
  <si>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</si>
  <si>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</si>
  <si>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</si>
  <si>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</si>
  <si>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</si>
  <si>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</si>
  <si>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</si>
  <si>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</si>
  <si>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</si>
  <si>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</si>
  <si>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</si>
  <si>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</si>
  <si>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</si>
  <si>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</si>
  <si>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</si>
  <si>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</si>
  <si>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</si>
  <si>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</si>
  <si>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</si>
  <si>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</si>
  <si>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</si>
  <si>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</si>
  <si>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</si>
  <si>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</si>
  <si>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</si>
  <si>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</si>
  <si>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</si>
  <si>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</si>
  <si>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</si>
  <si>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</si>
  <si>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</si>
  <si>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</si>
  <si>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</si>
  <si>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</si>
  <si>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Повышение надежности услуг оказываемых в сфере электроэнергетики</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</si>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</sst>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3" zoomScaleNormal="53"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36.39395420999999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30.328295175000001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A32R33 - 10 шт.; ГАЗ-27527 -2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(ГАЗ A32R33 - 10 шт.; ГАЗ-27527 -2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55.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(ГАЗ A32R33 - 10 шт.; ГАЗ-27527 -2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'1. паспорт местоположение'!A12:C12</f>
        <v>M_PK1100.01.01.02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(ГАЗ A32R33 - 10 шт.; ГАЗ-27527 -2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D25" sqref="D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1" width="9.42578125" style="213" customWidth="1"/>
    <col min="12" max="12" width="8.7109375" style="213" customWidth="1"/>
    <col min="13" max="13" width="6.140625" style="213" customWidth="1"/>
    <col min="14" max="14" width="9"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0" t="s">
        <v>472</v>
      </c>
      <c r="B8" s="420"/>
      <c r="C8" s="420"/>
      <c r="D8" s="420"/>
      <c r="E8" s="420"/>
      <c r="F8" s="420"/>
      <c r="G8" s="420"/>
      <c r="H8" s="420"/>
      <c r="I8" s="420"/>
      <c r="J8" s="420"/>
      <c r="K8" s="420"/>
      <c r="L8" s="420"/>
      <c r="M8" s="420"/>
      <c r="N8" s="420"/>
      <c r="O8" s="420"/>
      <c r="P8" s="420"/>
      <c r="Q8" s="420"/>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0" t="str">
        <f>'1. паспорт местоположение'!A12:C12</f>
        <v>M_PK1100.01.01.02</v>
      </c>
      <c r="B11" s="420"/>
      <c r="C11" s="420"/>
      <c r="D11" s="420"/>
      <c r="E11" s="420"/>
      <c r="F11" s="420"/>
      <c r="G11" s="420"/>
      <c r="H11" s="420"/>
      <c r="I11" s="420"/>
      <c r="J11" s="420"/>
      <c r="K11" s="420"/>
      <c r="L11" s="420"/>
      <c r="M11" s="420"/>
      <c r="N11" s="420"/>
      <c r="O11" s="420"/>
      <c r="P11" s="420"/>
      <c r="Q11" s="420"/>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0" t="str">
        <f>'6.1. Паспорт сетевой график'!A15:L15</f>
        <v xml:space="preserve">Приобретение оборудования, не требующего монтажа (ГАЗ A32R33 - 10 шт.; ГАЗ-27527 -2 шт.) </v>
      </c>
      <c r="B14" s="420"/>
      <c r="C14" s="420"/>
      <c r="D14" s="420"/>
      <c r="E14" s="420"/>
      <c r="F14" s="420"/>
      <c r="G14" s="420"/>
      <c r="H14" s="420"/>
      <c r="I14" s="420"/>
      <c r="J14" s="420"/>
      <c r="K14" s="420"/>
      <c r="L14" s="420"/>
      <c r="M14" s="420"/>
      <c r="N14" s="420"/>
      <c r="O14" s="420"/>
      <c r="P14" s="420"/>
      <c r="Q14" s="420"/>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4" t="s">
        <v>149</v>
      </c>
      <c r="B20" s="424" t="s">
        <v>148</v>
      </c>
      <c r="C20" s="419" t="s">
        <v>147</v>
      </c>
      <c r="D20" s="419"/>
      <c r="E20" s="427" t="s">
        <v>489</v>
      </c>
      <c r="F20" s="427"/>
      <c r="G20" s="424" t="s">
        <v>612</v>
      </c>
      <c r="H20" s="422" t="s">
        <v>604</v>
      </c>
      <c r="I20" s="423"/>
      <c r="J20" s="423"/>
      <c r="K20" s="423"/>
      <c r="L20" s="422" t="s">
        <v>605</v>
      </c>
      <c r="M20" s="423"/>
      <c r="N20" s="423"/>
      <c r="O20" s="423"/>
      <c r="P20" s="422" t="s">
        <v>606</v>
      </c>
      <c r="Q20" s="423"/>
      <c r="R20" s="423"/>
      <c r="S20" s="423"/>
      <c r="T20" s="422" t="s">
        <v>607</v>
      </c>
      <c r="U20" s="423"/>
      <c r="V20" s="423"/>
      <c r="W20" s="423"/>
      <c r="X20" s="422" t="s">
        <v>608</v>
      </c>
      <c r="Y20" s="423"/>
      <c r="Z20" s="423"/>
      <c r="AA20" s="423"/>
      <c r="AB20" s="415" t="s">
        <v>146</v>
      </c>
      <c r="AC20" s="416"/>
    </row>
    <row r="21" spans="1:29" ht="75" customHeight="1" x14ac:dyDescent="0.25">
      <c r="A21" s="425"/>
      <c r="B21" s="425"/>
      <c r="C21" s="419"/>
      <c r="D21" s="419"/>
      <c r="E21" s="427"/>
      <c r="F21" s="427"/>
      <c r="G21" s="425"/>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7"/>
      <c r="AC21" s="418"/>
    </row>
    <row r="22" spans="1:29" ht="89.25" customHeight="1" x14ac:dyDescent="0.25">
      <c r="A22" s="426"/>
      <c r="B22" s="426"/>
      <c r="C22" s="272" t="s">
        <v>2</v>
      </c>
      <c r="D22" s="272" t="s">
        <v>490</v>
      </c>
      <c r="E22" s="273" t="s">
        <v>609</v>
      </c>
      <c r="F22" s="273" t="s">
        <v>613</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491</v>
      </c>
      <c r="AC22" s="272"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26.197154185012348</v>
      </c>
      <c r="D24" s="227">
        <v>36.393954209999997</v>
      </c>
      <c r="E24" s="227">
        <v>36.393954209999997</v>
      </c>
      <c r="F24" s="227">
        <v>36.393954209999997</v>
      </c>
      <c r="G24" s="227">
        <v>0</v>
      </c>
      <c r="H24" s="227">
        <v>0</v>
      </c>
      <c r="I24" s="227"/>
      <c r="J24" s="227">
        <v>0</v>
      </c>
      <c r="K24" s="227"/>
      <c r="L24" s="227">
        <v>14.292746321046</v>
      </c>
      <c r="M24" s="227"/>
      <c r="N24" s="227">
        <v>19.096490769999999</v>
      </c>
      <c r="O24" s="227"/>
      <c r="P24" s="227">
        <v>11.904407863966348</v>
      </c>
      <c r="Q24" s="227"/>
      <c r="R24" s="227">
        <v>17.297463439999994</v>
      </c>
      <c r="S24" s="227"/>
      <c r="T24" s="227">
        <v>0</v>
      </c>
      <c r="U24" s="227"/>
      <c r="V24" s="227">
        <v>0</v>
      </c>
      <c r="W24" s="227"/>
      <c r="X24" s="227">
        <v>0</v>
      </c>
      <c r="Y24" s="227"/>
      <c r="Z24" s="227">
        <v>0</v>
      </c>
      <c r="AA24" s="227"/>
      <c r="AB24" s="227">
        <v>26.197154185012348</v>
      </c>
      <c r="AC24" s="227">
        <v>36.39395420999999</v>
      </c>
    </row>
    <row r="25" spans="1:29" s="218"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494</v>
      </c>
      <c r="B27" s="229" t="s">
        <v>353</v>
      </c>
      <c r="C27" s="227"/>
      <c r="D27" s="227"/>
      <c r="E27" s="227"/>
      <c r="F27" s="227"/>
      <c r="G27" s="227">
        <v>0</v>
      </c>
      <c r="H27" s="227">
        <v>0</v>
      </c>
      <c r="I27" s="227"/>
      <c r="J27" s="227">
        <v>0</v>
      </c>
      <c r="K27" s="227"/>
      <c r="L27" s="227">
        <v>11.910621934205</v>
      </c>
      <c r="M27" s="227"/>
      <c r="N27" s="227">
        <v>15.913742308333333</v>
      </c>
      <c r="O27" s="227"/>
      <c r="P27" s="227">
        <v>9.9203398866386241</v>
      </c>
      <c r="Q27" s="227"/>
      <c r="R27" s="227">
        <v>14.414552866666662</v>
      </c>
      <c r="S27" s="227"/>
      <c r="T27" s="227">
        <v>0</v>
      </c>
      <c r="U27" s="227"/>
      <c r="V27" s="227">
        <v>0</v>
      </c>
      <c r="W27" s="227"/>
      <c r="X27" s="227">
        <v>0</v>
      </c>
      <c r="Y27" s="227"/>
      <c r="Z27" s="227">
        <v>0</v>
      </c>
      <c r="AA27" s="227"/>
      <c r="AB27" s="227">
        <v>21.830961820843626</v>
      </c>
      <c r="AC27" s="227">
        <v>30.328295174999994</v>
      </c>
    </row>
    <row r="28" spans="1:29" s="218"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497</v>
      </c>
      <c r="B29" s="230" t="s">
        <v>142</v>
      </c>
      <c r="C29" s="227"/>
      <c r="D29" s="227"/>
      <c r="E29" s="227"/>
      <c r="F29" s="227"/>
      <c r="G29" s="227">
        <v>0</v>
      </c>
      <c r="H29" s="227">
        <v>0</v>
      </c>
      <c r="I29" s="227"/>
      <c r="J29" s="227">
        <v>0</v>
      </c>
      <c r="K29" s="227"/>
      <c r="L29" s="227">
        <v>2.3821243868409994</v>
      </c>
      <c r="M29" s="227"/>
      <c r="N29" s="227">
        <v>3.1827484616666659</v>
      </c>
      <c r="O29" s="227"/>
      <c r="P29" s="227">
        <v>1.9840679773277241</v>
      </c>
      <c r="Q29" s="227"/>
      <c r="R29" s="227">
        <v>2.8829105733333318</v>
      </c>
      <c r="S29" s="227"/>
      <c r="T29" s="227">
        <v>0</v>
      </c>
      <c r="U29" s="227"/>
      <c r="V29" s="227">
        <v>0</v>
      </c>
      <c r="W29" s="227"/>
      <c r="X29" s="227">
        <v>0</v>
      </c>
      <c r="Y29" s="227"/>
      <c r="Z29" s="227">
        <v>0</v>
      </c>
      <c r="AA29" s="227"/>
      <c r="AB29" s="227">
        <v>4.3661923641687217</v>
      </c>
      <c r="AC29" s="227">
        <v>6.0656590349999959</v>
      </c>
    </row>
    <row r="30" spans="1:29" s="219" customFormat="1" ht="47.25" x14ac:dyDescent="0.25">
      <c r="A30" s="225" t="s">
        <v>63</v>
      </c>
      <c r="B30" s="226" t="s">
        <v>498</v>
      </c>
      <c r="C30" s="227">
        <v>21.830961820843623</v>
      </c>
      <c r="D30" s="227">
        <v>30.328295175000001</v>
      </c>
      <c r="E30" s="227">
        <v>30.328295175000001</v>
      </c>
      <c r="F30" s="227">
        <v>30.328295175000001</v>
      </c>
      <c r="G30" s="227">
        <v>0</v>
      </c>
      <c r="H30" s="227">
        <v>0</v>
      </c>
      <c r="I30" s="227"/>
      <c r="J30" s="227">
        <v>0</v>
      </c>
      <c r="K30" s="227"/>
      <c r="L30" s="227">
        <v>11.910621934204999</v>
      </c>
      <c r="M30" s="227"/>
      <c r="N30" s="227">
        <v>15.913742308333335</v>
      </c>
      <c r="O30" s="227"/>
      <c r="P30" s="227">
        <v>9.9203398866386241</v>
      </c>
      <c r="Q30" s="227"/>
      <c r="R30" s="227">
        <v>14.414552866666664</v>
      </c>
      <c r="S30" s="227"/>
      <c r="T30" s="227">
        <v>0</v>
      </c>
      <c r="U30" s="227"/>
      <c r="V30" s="227">
        <v>0</v>
      </c>
      <c r="W30" s="227"/>
      <c r="X30" s="227">
        <v>0</v>
      </c>
      <c r="Y30" s="227"/>
      <c r="Z30" s="227">
        <v>0</v>
      </c>
      <c r="AA30" s="227"/>
      <c r="AB30" s="227">
        <v>21.830961820843623</v>
      </c>
      <c r="AC30" s="227">
        <v>30.328295175000001</v>
      </c>
    </row>
    <row r="31" spans="1:29" s="218"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501</v>
      </c>
      <c r="B33" s="229" t="s">
        <v>139</v>
      </c>
      <c r="C33" s="227">
        <v>21.830961820843623</v>
      </c>
      <c r="D33" s="227">
        <v>30.328295175000001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v>0</v>
      </c>
      <c r="AA36" s="227" t="s">
        <v>457</v>
      </c>
      <c r="AB36" s="227">
        <v>0</v>
      </c>
      <c r="AC36" s="227">
        <v>0</v>
      </c>
    </row>
    <row r="37" spans="1:29" s="218"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v>0</v>
      </c>
      <c r="AA37" s="227" t="s">
        <v>457</v>
      </c>
      <c r="AB37" s="227">
        <v>0</v>
      </c>
      <c r="AC37" s="227">
        <v>0</v>
      </c>
    </row>
    <row r="38" spans="1:29" s="218"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v>0</v>
      </c>
      <c r="AA38" s="227" t="s">
        <v>457</v>
      </c>
      <c r="AB38" s="227">
        <v>0</v>
      </c>
      <c r="AC38" s="227">
        <v>0</v>
      </c>
    </row>
    <row r="39" spans="1:29" s="218"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v>0</v>
      </c>
      <c r="AA39" s="227" t="s">
        <v>457</v>
      </c>
      <c r="AB39" s="227">
        <v>0</v>
      </c>
      <c r="AC39" s="227">
        <v>0</v>
      </c>
    </row>
    <row r="40" spans="1:29" s="218"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v>0</v>
      </c>
      <c r="AA40" s="227" t="s">
        <v>457</v>
      </c>
      <c r="AB40" s="227">
        <v>0</v>
      </c>
      <c r="AC40" s="227">
        <v>0</v>
      </c>
    </row>
    <row r="41" spans="1:29" s="218"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v>0</v>
      </c>
      <c r="AA41" s="227" t="s">
        <v>457</v>
      </c>
      <c r="AB41" s="227">
        <v>0</v>
      </c>
      <c r="AC41" s="227">
        <v>0</v>
      </c>
    </row>
    <row r="42" spans="1:29" s="219"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v>0</v>
      </c>
      <c r="AA42" s="227" t="s">
        <v>457</v>
      </c>
      <c r="AB42" s="227">
        <v>0</v>
      </c>
      <c r="AC42" s="227">
        <v>0</v>
      </c>
    </row>
    <row r="43" spans="1:29" s="218"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v>0</v>
      </c>
      <c r="AA43" s="227" t="s">
        <v>457</v>
      </c>
      <c r="AB43" s="227">
        <v>0</v>
      </c>
      <c r="AC43" s="227">
        <v>0</v>
      </c>
    </row>
    <row r="44" spans="1:29" s="218"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v>0</v>
      </c>
      <c r="AA44" s="227" t="s">
        <v>457</v>
      </c>
      <c r="AB44" s="227">
        <v>0</v>
      </c>
      <c r="AC44" s="227">
        <v>0</v>
      </c>
    </row>
    <row r="45" spans="1:29" s="218"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v>0</v>
      </c>
      <c r="AA45" s="227" t="s">
        <v>457</v>
      </c>
      <c r="AB45" s="227">
        <v>0</v>
      </c>
      <c r="AC45" s="227">
        <v>0</v>
      </c>
    </row>
    <row r="46" spans="1:29" s="218"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v>0</v>
      </c>
      <c r="AA46" s="227" t="s">
        <v>457</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537</v>
      </c>
      <c r="B58" s="229" t="s">
        <v>520</v>
      </c>
      <c r="C58" s="227">
        <v>12</v>
      </c>
      <c r="D58" s="227">
        <v>12</v>
      </c>
      <c r="E58" s="227"/>
      <c r="F58" s="227"/>
      <c r="G58" s="227">
        <v>0</v>
      </c>
      <c r="H58" s="227">
        <v>0</v>
      </c>
      <c r="I58" s="227"/>
      <c r="J58" s="227">
        <v>0</v>
      </c>
      <c r="K58" s="227"/>
      <c r="L58" s="227">
        <v>7</v>
      </c>
      <c r="M58" s="227"/>
      <c r="N58" s="227">
        <v>7</v>
      </c>
      <c r="O58" s="227"/>
      <c r="P58" s="227">
        <v>5</v>
      </c>
      <c r="Q58" s="227"/>
      <c r="R58" s="227">
        <v>5</v>
      </c>
      <c r="S58" s="227"/>
      <c r="T58" s="227">
        <v>0</v>
      </c>
      <c r="U58" s="227"/>
      <c r="V58" s="227">
        <v>0</v>
      </c>
      <c r="W58" s="227"/>
      <c r="X58" s="227">
        <v>0</v>
      </c>
      <c r="Y58" s="227"/>
      <c r="Z58" s="227">
        <v>0</v>
      </c>
      <c r="AA58" s="227"/>
      <c r="AB58" s="227">
        <v>12</v>
      </c>
      <c r="AC58" s="227">
        <v>12</v>
      </c>
    </row>
    <row r="59" spans="1:29" s="218"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540</v>
      </c>
      <c r="B62" s="229" t="s">
        <v>133</v>
      </c>
      <c r="C62" s="227">
        <v>21.830961820843623</v>
      </c>
      <c r="D62" s="227">
        <v>30.328295175000001</v>
      </c>
      <c r="E62" s="227"/>
      <c r="F62" s="227"/>
      <c r="G62" s="227">
        <v>0</v>
      </c>
      <c r="H62" s="227">
        <v>0</v>
      </c>
      <c r="I62" s="227"/>
      <c r="J62" s="227">
        <v>0</v>
      </c>
      <c r="K62" s="227"/>
      <c r="L62" s="227">
        <v>11.910621934204999</v>
      </c>
      <c r="M62" s="227"/>
      <c r="N62" s="227">
        <v>15.913742308333335</v>
      </c>
      <c r="O62" s="227"/>
      <c r="P62" s="227">
        <v>9.9203398866386241</v>
      </c>
      <c r="Q62" s="227"/>
      <c r="R62" s="227">
        <v>14.414552866666664</v>
      </c>
      <c r="S62" s="227"/>
      <c r="T62" s="227">
        <v>0</v>
      </c>
      <c r="U62" s="227"/>
      <c r="V62" s="227">
        <v>0</v>
      </c>
      <c r="W62" s="227"/>
      <c r="X62" s="227">
        <v>0</v>
      </c>
      <c r="Y62" s="227"/>
      <c r="Z62" s="227">
        <v>0</v>
      </c>
      <c r="AA62" s="227"/>
      <c r="AB62" s="227">
        <v>21.830961820843623</v>
      </c>
      <c r="AC62" s="227">
        <v>30.328295175000001</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7</v>
      </c>
      <c r="M71" s="227"/>
      <c r="N71" s="227">
        <v>7</v>
      </c>
      <c r="O71" s="227"/>
      <c r="P71" s="227">
        <v>5</v>
      </c>
      <c r="Q71" s="227"/>
      <c r="R71" s="227">
        <v>5</v>
      </c>
      <c r="S71" s="227"/>
      <c r="T71" s="227">
        <v>0</v>
      </c>
      <c r="U71" s="227"/>
      <c r="V71" s="227">
        <v>0</v>
      </c>
      <c r="W71" s="227"/>
      <c r="X71" s="227">
        <v>0</v>
      </c>
      <c r="Y71" s="227"/>
      <c r="Z71" s="227">
        <v>0</v>
      </c>
      <c r="AA71" s="227"/>
      <c r="AB71" s="227">
        <v>12</v>
      </c>
      <c r="AC71" s="227">
        <v>12</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210"/>
      <c r="B11" s="210"/>
    </row>
    <row r="12" spans="1:2" ht="15.75" x14ac:dyDescent="0.25">
      <c r="A12" s="458" t="str">
        <f>'1. паспорт местоположение'!A12:C12</f>
        <v>M_PK1100.01.01.02</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(ГАЗ A32R33 - 10 шт.; ГАЗ-27527 -2 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463</v>
      </c>
      <c r="B21" s="190" t="str">
        <f>A15</f>
        <v xml:space="preserve">Приобретение оборудования, не требующего монтажа (ГАЗ A32R33 - 10 шт.; ГАЗ-27527 -2 шт.) </v>
      </c>
    </row>
    <row r="22" spans="1:2" ht="28.5" x14ac:dyDescent="0.25">
      <c r="A22" s="191" t="s">
        <v>324</v>
      </c>
      <c r="B22" s="192" t="s">
        <v>598</v>
      </c>
    </row>
    <row r="23" spans="1:2" x14ac:dyDescent="0.25">
      <c r="A23" s="191" t="s">
        <v>290</v>
      </c>
      <c r="B23" s="193"/>
    </row>
    <row r="24" spans="1:2" x14ac:dyDescent="0.25">
      <c r="A24" s="191" t="s">
        <v>325</v>
      </c>
      <c r="B24" s="194" t="s">
        <v>602</v>
      </c>
    </row>
    <row r="25" spans="1:2" x14ac:dyDescent="0.25">
      <c r="A25" s="195" t="s">
        <v>326</v>
      </c>
      <c r="B25" s="192">
        <v>2025</v>
      </c>
    </row>
    <row r="26" spans="1:2" ht="28.5" x14ac:dyDescent="0.25">
      <c r="A26" s="195" t="s">
        <v>327</v>
      </c>
      <c r="B26" s="194" t="s">
        <v>597</v>
      </c>
    </row>
    <row r="27" spans="1:2" ht="28.5" x14ac:dyDescent="0.25">
      <c r="A27" s="196" t="s">
        <v>599</v>
      </c>
      <c r="B27" s="197">
        <v>36.393999999999998</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601</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610</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2023-10-14T07:42:07Z</dcterms:modified>
</cp:coreProperties>
</file>